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0335" windowHeight="11130"/>
  </bookViews>
  <sheets>
    <sheet name="Hárok1" sheetId="1" r:id="rId1"/>
  </sheets>
  <definedNames>
    <definedName name="_xlnm.Print_Area" localSheetId="0">Hárok1!$A$1:$F$38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/>
  <c r="F32" l="1"/>
  <c r="F31"/>
  <c r="F27"/>
  <c r="F26"/>
  <c r="F25"/>
  <c r="F21"/>
  <c r="F19"/>
  <c r="F18"/>
  <c r="F17"/>
  <c r="F16"/>
  <c r="F15"/>
  <c r="F11"/>
  <c r="F10"/>
  <c r="F9"/>
  <c r="F8"/>
  <c r="F7"/>
  <c r="F6"/>
  <c r="F33" l="1"/>
  <c r="F28"/>
  <c r="F22"/>
  <c r="F12"/>
  <c r="F35" l="1"/>
  <c r="F38" s="1"/>
</calcChain>
</file>

<file path=xl/sharedStrings.xml><?xml version="1.0" encoding="utf-8"?>
<sst xmlns="http://schemas.openxmlformats.org/spreadsheetml/2006/main" count="78" uniqueCount="49">
  <si>
    <t>Tabuľka 1/1</t>
  </si>
  <si>
    <t xml:space="preserve">Predmet poistenia </t>
  </si>
  <si>
    <t xml:space="preserve">Poistná suma v € </t>
  </si>
  <si>
    <t>Spôsob poistenia</t>
  </si>
  <si>
    <t>Spoluúčasť v €</t>
  </si>
  <si>
    <t xml:space="preserve">Roč. sadzba v ‰  </t>
  </si>
  <si>
    <t>Ročné poistné v €</t>
  </si>
  <si>
    <t>Nová cena</t>
  </si>
  <si>
    <t>3. Zásoby</t>
  </si>
  <si>
    <t>tabuľka č. 1/2</t>
  </si>
  <si>
    <t>Poistná suma v €</t>
  </si>
  <si>
    <t xml:space="preserve">Spôsob poistenia </t>
  </si>
  <si>
    <t>Roč. sadzba v ‰</t>
  </si>
  <si>
    <t>Na 1. riziko, nová cena</t>
  </si>
  <si>
    <r>
      <t xml:space="preserve">Úmyselné poškodenie – VANDALIZMUS (zistený, nezistený) </t>
    </r>
    <r>
      <rPr>
        <sz val="7"/>
        <rFont val="Arial"/>
        <family val="2"/>
        <charset val="238"/>
      </rPr>
      <t>vr. mestského mobiliáru</t>
    </r>
  </si>
  <si>
    <t>tabuľka č. 1/3</t>
  </si>
  <si>
    <t>Poistenie pre prípad poškodenia alebo zničenia skla</t>
  </si>
  <si>
    <t>tabuľka č. 1/4</t>
  </si>
  <si>
    <t xml:space="preserve">súbor pevne vsadeného alebo osadeného skla vypĺňajúceho vonkajšie otvory budov, vrátane nápisov, fólií, malieb </t>
  </si>
  <si>
    <t xml:space="preserve">súbor skiel, pultov, vitrín vo vnútri budov </t>
  </si>
  <si>
    <t>Spolu Poistenie majetku</t>
  </si>
  <si>
    <t>5%, min. 66</t>
  </si>
  <si>
    <t>6. Odpratávacie, demolačné, demontážné a remontážne náklady (náklady po poistnej udalosti) v zmysle Časti 1, ods 1.1.1., bodu 7)</t>
  </si>
  <si>
    <t>6. Odpratávacie, demolačné, demontážné a remontážne náklady (náklady po poistnej udalosti) v zmysle Časti 1, ods 1.2.1., bodu 12)</t>
  </si>
  <si>
    <t>5% min. 66</t>
  </si>
  <si>
    <t>Poistenie strojov, strojných zariadení a elektroniky</t>
  </si>
  <si>
    <t xml:space="preserve">Komplexné živelné poistenie </t>
  </si>
  <si>
    <t>5. Súbor hnuteľného a nehnuteľného majetku nadobudnutého počas poistného obdobia</t>
  </si>
  <si>
    <t>Na 1. riziko</t>
  </si>
  <si>
    <t xml:space="preserve"> </t>
  </si>
  <si>
    <t>Poistenie pre prípad odcudzenia, poškodenia alebo zničenia veci</t>
  </si>
  <si>
    <t xml:space="preserve"> Na 1. riziko</t>
  </si>
  <si>
    <t>Samostatné hnuteľné veci a súbor hnuteľných vecí - odcudzenie</t>
  </si>
  <si>
    <t>Súbor zásob - odcudzenie</t>
  </si>
  <si>
    <t>Preprava finančnej hotovosti „Peňažný posol“ - odcudzenie</t>
  </si>
  <si>
    <t>Odcudzenie finančnej hotovosti, cenín a drahých kovov  z trezora/z pokladne</t>
  </si>
  <si>
    <t>Stavebné súčasti budov poisteného - odcudzenie</t>
  </si>
  <si>
    <t>Demolačné a odpratávacie náklady a ostatné viacnáklady v zmysle Časti 1, ods. 1.3.1, bodu 4)</t>
  </si>
  <si>
    <t xml:space="preserve">1. Nehnuteľnosti (budovy, haly a stavby a iné) - súbor </t>
  </si>
  <si>
    <t>2. Súbor hnuteľného majetku</t>
  </si>
  <si>
    <t>Hnuteľné stroje, prístroje a zariadenia – súbor</t>
  </si>
  <si>
    <t>Na 1. riziko, Nová cena</t>
  </si>
  <si>
    <t>Súbor strojov, prístrojov, zariadení a technológií, ktoré sú súčasťou nehnuteľností – 1. riziko</t>
  </si>
  <si>
    <t>Predmet zákazky</t>
  </si>
  <si>
    <t>Poistenie majetku</t>
  </si>
  <si>
    <t>4. Umelecké alebo umelecko-remeselné diela, ktoré sú stavebnou súčasťou poistenej budovy alebo inštalované na verejnom priestranstve vr. prvkov s kultúrnou a historickou hodnotou</t>
  </si>
  <si>
    <t xml:space="preserve"> poistné za predmet poistenia za rozhodnú dobu 2 rokov</t>
  </si>
  <si>
    <r>
      <t xml:space="preserve">Príloha č. 1 </t>
    </r>
    <r>
      <rPr>
        <b/>
        <sz val="8"/>
        <color theme="1"/>
        <rFont val="Calibri"/>
        <family val="2"/>
        <charset val="238"/>
        <scheme val="minor"/>
      </rPr>
      <t>k súťažným podkladom</t>
    </r>
  </si>
  <si>
    <t>Tabuľka č. 1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</si>
</sst>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\ &quot;€&quot;"/>
  </numFmts>
  <fonts count="2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7"/>
      <color rgb="FF000000"/>
      <name val="Arial"/>
      <family val="2"/>
      <charset val="238"/>
    </font>
    <font>
      <b/>
      <sz val="7"/>
      <color rgb="FFFF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FF0000"/>
      <name val="Calibri"/>
      <family val="2"/>
      <charset val="238"/>
      <scheme val="minor"/>
    </font>
    <font>
      <b/>
      <sz val="7"/>
      <color theme="1"/>
      <name val="Arial"/>
      <family val="2"/>
      <charset val="238"/>
    </font>
    <font>
      <b/>
      <sz val="7"/>
      <color theme="0"/>
      <name val="Arial"/>
      <family val="2"/>
      <charset val="238"/>
    </font>
    <font>
      <sz val="8.5"/>
      <color theme="1"/>
      <name val="Calibri"/>
      <family val="2"/>
      <charset val="238"/>
      <scheme val="minor"/>
    </font>
    <font>
      <b/>
      <sz val="8.5"/>
      <color theme="1"/>
      <name val="Calibri"/>
      <family val="2"/>
      <charset val="238"/>
      <scheme val="minor"/>
    </font>
    <font>
      <b/>
      <i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7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4" fontId="12" fillId="0" borderId="0" xfId="0" applyNumberFormat="1" applyFont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righ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4" fontId="13" fillId="2" borderId="3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4" fontId="13" fillId="2" borderId="1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/>
    <xf numFmtId="4" fontId="15" fillId="0" borderId="0" xfId="0" applyNumberFormat="1" applyFont="1"/>
    <xf numFmtId="0" fontId="1" fillId="0" borderId="4" xfId="0" applyFont="1" applyBorder="1" applyAlignment="1">
      <alignment wrapText="1"/>
    </xf>
    <xf numFmtId="0" fontId="16" fillId="0" borderId="5" xfId="0" applyFont="1" applyBorder="1" applyAlignment="1">
      <alignment horizontal="center"/>
    </xf>
    <xf numFmtId="0" fontId="16" fillId="0" borderId="5" xfId="0" applyFont="1" applyBorder="1"/>
    <xf numFmtId="4" fontId="1" fillId="3" borderId="6" xfId="0" applyNumberFormat="1" applyFont="1" applyFill="1" applyBorder="1"/>
    <xf numFmtId="0" fontId="17" fillId="0" borderId="0" xfId="0" applyFont="1"/>
    <xf numFmtId="0" fontId="0" fillId="0" borderId="0" xfId="0" applyAlignment="1">
      <alignment horizontal="center"/>
    </xf>
    <xf numFmtId="0" fontId="18" fillId="0" borderId="4" xfId="0" applyFont="1" applyBorder="1"/>
    <xf numFmtId="0" fontId="19" fillId="0" borderId="5" xfId="0" applyFont="1" applyBorder="1" applyAlignment="1">
      <alignment horizontal="center"/>
    </xf>
    <xf numFmtId="0" fontId="19" fillId="0" borderId="5" xfId="0" applyFont="1" applyBorder="1"/>
    <xf numFmtId="0" fontId="0" fillId="0" borderId="5" xfId="0" applyBorder="1"/>
    <xf numFmtId="0" fontId="0" fillId="0" borderId="6" xfId="0" applyBorder="1"/>
    <xf numFmtId="165" fontId="1" fillId="3" borderId="1" xfId="0" applyNumberFormat="1" applyFont="1" applyFill="1" applyBorder="1"/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164" fontId="11" fillId="0" borderId="2" xfId="0" applyNumberFormat="1" applyFont="1" applyBorder="1"/>
    <xf numFmtId="4" fontId="14" fillId="0" borderId="5" xfId="0" applyNumberFormat="1" applyFont="1" applyBorder="1" applyAlignment="1">
      <alignment horizontal="right" vertical="center"/>
    </xf>
    <xf numFmtId="0" fontId="11" fillId="0" borderId="2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zoomScaleNormal="100" workbookViewId="0">
      <selection activeCell="F3" sqref="F3"/>
    </sheetView>
  </sheetViews>
  <sheetFormatPr defaultRowHeight="15"/>
  <cols>
    <col min="1" max="1" width="45.7109375" style="59" customWidth="1"/>
    <col min="2" max="2" width="15.28515625" style="52" customWidth="1"/>
    <col min="3" max="3" width="16.85546875" customWidth="1"/>
    <col min="4" max="4" width="12.85546875" customWidth="1"/>
    <col min="5" max="5" width="10.140625" customWidth="1"/>
    <col min="6" max="6" width="13.7109375" customWidth="1"/>
  </cols>
  <sheetData>
    <row r="1" spans="1:6" ht="37.5" customHeight="1">
      <c r="A1" s="60" t="s">
        <v>47</v>
      </c>
      <c r="B1" s="72" t="s">
        <v>43</v>
      </c>
      <c r="C1" s="72"/>
      <c r="D1" s="61"/>
      <c r="E1" s="61"/>
      <c r="F1" s="61"/>
    </row>
    <row r="2" spans="1:6" ht="13.5" customHeight="1">
      <c r="A2" s="60"/>
      <c r="B2" s="73"/>
      <c r="C2" s="73"/>
      <c r="D2" s="61"/>
      <c r="E2" s="61"/>
      <c r="F2" s="61"/>
    </row>
    <row r="3" spans="1:6" s="2" customFormat="1">
      <c r="A3" s="74" t="s">
        <v>44</v>
      </c>
      <c r="B3" s="74"/>
      <c r="C3" s="74"/>
      <c r="D3" s="1"/>
      <c r="E3" s="1"/>
      <c r="F3" s="62" t="s">
        <v>48</v>
      </c>
    </row>
    <row r="4" spans="1:6" s="2" customFormat="1">
      <c r="A4" s="75" t="s">
        <v>26</v>
      </c>
      <c r="B4" s="75"/>
      <c r="C4" s="75"/>
      <c r="D4" s="1"/>
      <c r="E4" s="1"/>
      <c r="F4" s="3" t="s">
        <v>0</v>
      </c>
    </row>
    <row r="5" spans="1:6" s="6" customFormat="1" ht="18">
      <c r="A5" s="4" t="s">
        <v>1</v>
      </c>
      <c r="B5" s="4" t="s">
        <v>2</v>
      </c>
      <c r="C5" s="4" t="s">
        <v>3</v>
      </c>
      <c r="D5" s="4" t="s">
        <v>4</v>
      </c>
      <c r="E5" s="5" t="s">
        <v>5</v>
      </c>
      <c r="F5" s="4" t="s">
        <v>6</v>
      </c>
    </row>
    <row r="6" spans="1:6" s="6" customFormat="1" ht="9.75">
      <c r="A6" s="7" t="s">
        <v>38</v>
      </c>
      <c r="B6" s="8">
        <v>41857014</v>
      </c>
      <c r="C6" s="67" t="s">
        <v>7</v>
      </c>
      <c r="D6" s="9">
        <v>150</v>
      </c>
      <c r="E6" s="10">
        <v>0</v>
      </c>
      <c r="F6" s="11">
        <f>B6*E6/1000</f>
        <v>0</v>
      </c>
    </row>
    <row r="7" spans="1:6" s="6" customFormat="1" ht="9.75">
      <c r="A7" s="7" t="s">
        <v>39</v>
      </c>
      <c r="B7" s="8">
        <v>825188</v>
      </c>
      <c r="C7" s="67" t="s">
        <v>7</v>
      </c>
      <c r="D7" s="9">
        <v>50</v>
      </c>
      <c r="E7" s="10">
        <v>0</v>
      </c>
      <c r="F7" s="11">
        <f t="shared" ref="F7:F11" si="0">B7*E7/1000</f>
        <v>0</v>
      </c>
    </row>
    <row r="8" spans="1:6" s="6" customFormat="1" ht="9.75">
      <c r="A8" s="7" t="s">
        <v>8</v>
      </c>
      <c r="B8" s="12">
        <v>0</v>
      </c>
      <c r="C8" s="67" t="s">
        <v>7</v>
      </c>
      <c r="D8" s="9">
        <v>150</v>
      </c>
      <c r="E8" s="10">
        <v>0</v>
      </c>
      <c r="F8" s="11">
        <f t="shared" si="0"/>
        <v>0</v>
      </c>
    </row>
    <row r="9" spans="1:6" s="6" customFormat="1" ht="27">
      <c r="A9" s="7" t="s">
        <v>45</v>
      </c>
      <c r="B9" s="12">
        <v>100000</v>
      </c>
      <c r="C9" s="67" t="s">
        <v>41</v>
      </c>
      <c r="D9" s="9">
        <v>150</v>
      </c>
      <c r="E9" s="10">
        <v>0</v>
      </c>
      <c r="F9" s="11">
        <f t="shared" si="0"/>
        <v>0</v>
      </c>
    </row>
    <row r="10" spans="1:6" s="6" customFormat="1" ht="18">
      <c r="A10" s="7" t="s">
        <v>27</v>
      </c>
      <c r="B10" s="12">
        <v>500000</v>
      </c>
      <c r="C10" s="67" t="s">
        <v>7</v>
      </c>
      <c r="D10" s="9">
        <v>150</v>
      </c>
      <c r="E10" s="10">
        <v>0</v>
      </c>
      <c r="F10" s="11">
        <f t="shared" si="0"/>
        <v>0</v>
      </c>
    </row>
    <row r="11" spans="1:6" s="6" customFormat="1" ht="18">
      <c r="A11" s="26" t="s">
        <v>22</v>
      </c>
      <c r="B11" s="71">
        <v>450000</v>
      </c>
      <c r="C11" s="68" t="s">
        <v>31</v>
      </c>
      <c r="D11" s="13">
        <v>150</v>
      </c>
      <c r="E11" s="10">
        <v>0</v>
      </c>
      <c r="F11" s="11">
        <f t="shared" si="0"/>
        <v>0</v>
      </c>
    </row>
    <row r="12" spans="1:6" s="6" customFormat="1" ht="9">
      <c r="A12" s="14"/>
      <c r="B12" s="15"/>
      <c r="C12" s="16"/>
      <c r="D12" s="16"/>
      <c r="E12" s="17"/>
      <c r="F12" s="18">
        <f>SUM(F6:F11)</f>
        <v>0</v>
      </c>
    </row>
    <row r="13" spans="1:6" s="6" customFormat="1" ht="9">
      <c r="A13" s="76" t="s">
        <v>30</v>
      </c>
      <c r="B13" s="76"/>
      <c r="C13" s="19"/>
      <c r="D13" s="19"/>
      <c r="E13" s="20"/>
      <c r="F13" s="21" t="s">
        <v>9</v>
      </c>
    </row>
    <row r="14" spans="1:6" s="6" customFormat="1" ht="18">
      <c r="A14" s="22" t="s">
        <v>1</v>
      </c>
      <c r="B14" s="23" t="s">
        <v>10</v>
      </c>
      <c r="C14" s="22" t="s">
        <v>11</v>
      </c>
      <c r="D14" s="22" t="s">
        <v>4</v>
      </c>
      <c r="E14" s="24" t="s">
        <v>12</v>
      </c>
      <c r="F14" s="25" t="s">
        <v>6</v>
      </c>
    </row>
    <row r="15" spans="1:6" s="6" customFormat="1" ht="9.75">
      <c r="A15" s="26" t="s">
        <v>32</v>
      </c>
      <c r="B15" s="12">
        <v>60500</v>
      </c>
      <c r="C15" s="68" t="s">
        <v>13</v>
      </c>
      <c r="D15" s="27">
        <v>50</v>
      </c>
      <c r="E15" s="10">
        <v>0</v>
      </c>
      <c r="F15" s="28">
        <f>B15*E15/1000</f>
        <v>0</v>
      </c>
    </row>
    <row r="16" spans="1:6" s="6" customFormat="1" ht="9.75">
      <c r="A16" s="26" t="s">
        <v>33</v>
      </c>
      <c r="B16" s="12">
        <v>0</v>
      </c>
      <c r="C16" s="68" t="s">
        <v>13</v>
      </c>
      <c r="D16" s="27">
        <v>50</v>
      </c>
      <c r="E16" s="10">
        <v>0</v>
      </c>
      <c r="F16" s="28">
        <f t="shared" ref="F16:F21" si="1">B16*E16/1000</f>
        <v>0</v>
      </c>
    </row>
    <row r="17" spans="1:7" s="6" customFormat="1" ht="18">
      <c r="A17" s="26" t="s">
        <v>35</v>
      </c>
      <c r="B17" s="8">
        <v>15000</v>
      </c>
      <c r="C17" s="68" t="s">
        <v>28</v>
      </c>
      <c r="D17" s="27">
        <v>50</v>
      </c>
      <c r="E17" s="10">
        <v>0</v>
      </c>
      <c r="F17" s="28">
        <f t="shared" si="1"/>
        <v>0</v>
      </c>
    </row>
    <row r="18" spans="1:7" s="6" customFormat="1" ht="9.75">
      <c r="A18" s="26" t="s">
        <v>34</v>
      </c>
      <c r="B18" s="12">
        <v>5000</v>
      </c>
      <c r="C18" s="68" t="s">
        <v>28</v>
      </c>
      <c r="D18" s="27">
        <v>50</v>
      </c>
      <c r="E18" s="10">
        <v>0</v>
      </c>
      <c r="F18" s="28">
        <f t="shared" si="1"/>
        <v>0</v>
      </c>
    </row>
    <row r="19" spans="1:7" s="6" customFormat="1" ht="9.75">
      <c r="A19" s="26" t="s">
        <v>36</v>
      </c>
      <c r="B19" s="12">
        <v>30000</v>
      </c>
      <c r="C19" s="68" t="s">
        <v>13</v>
      </c>
      <c r="D19" s="27">
        <v>50</v>
      </c>
      <c r="E19" s="10">
        <v>0</v>
      </c>
      <c r="F19" s="28">
        <f t="shared" si="1"/>
        <v>0</v>
      </c>
    </row>
    <row r="20" spans="1:7" s="6" customFormat="1" ht="19.5">
      <c r="A20" s="26" t="s">
        <v>14</v>
      </c>
      <c r="B20" s="12">
        <v>50500</v>
      </c>
      <c r="C20" s="68" t="s">
        <v>13</v>
      </c>
      <c r="D20" s="27">
        <v>50</v>
      </c>
      <c r="E20" s="10">
        <v>0</v>
      </c>
      <c r="F20" s="28">
        <f t="shared" ref="F20" si="2">B20*E20/1000</f>
        <v>0</v>
      </c>
    </row>
    <row r="21" spans="1:7" s="6" customFormat="1" ht="27">
      <c r="A21" s="26" t="s">
        <v>23</v>
      </c>
      <c r="B21" s="12">
        <v>12500</v>
      </c>
      <c r="C21" s="68" t="s">
        <v>28</v>
      </c>
      <c r="D21" s="27">
        <v>50</v>
      </c>
      <c r="E21" s="10">
        <v>0</v>
      </c>
      <c r="F21" s="28">
        <f t="shared" si="1"/>
        <v>0</v>
      </c>
    </row>
    <row r="22" spans="1:7" s="6" customFormat="1" ht="9">
      <c r="A22" s="16"/>
      <c r="B22" s="15"/>
      <c r="C22" s="16"/>
      <c r="D22" s="16"/>
      <c r="E22" s="17"/>
      <c r="F22" s="29">
        <f>SUM(F15:F21)</f>
        <v>0</v>
      </c>
    </row>
    <row r="23" spans="1:7" s="6" customFormat="1" ht="9">
      <c r="A23" s="63" t="s">
        <v>25</v>
      </c>
      <c r="B23" s="31"/>
      <c r="C23" s="19"/>
      <c r="D23" s="19"/>
      <c r="E23" s="20"/>
      <c r="F23" s="21" t="s">
        <v>15</v>
      </c>
    </row>
    <row r="24" spans="1:7" s="6" customFormat="1" ht="18">
      <c r="A24" s="22" t="s">
        <v>1</v>
      </c>
      <c r="B24" s="23" t="s">
        <v>10</v>
      </c>
      <c r="C24" s="22" t="s">
        <v>11</v>
      </c>
      <c r="D24" s="22" t="s">
        <v>4</v>
      </c>
      <c r="E24" s="24" t="s">
        <v>12</v>
      </c>
      <c r="F24" s="25" t="s">
        <v>6</v>
      </c>
    </row>
    <row r="25" spans="1:7" s="6" customFormat="1" ht="9.75">
      <c r="A25" s="32" t="s">
        <v>40</v>
      </c>
      <c r="B25" s="70">
        <v>50000</v>
      </c>
      <c r="C25" s="69" t="s">
        <v>13</v>
      </c>
      <c r="D25" s="34" t="s">
        <v>24</v>
      </c>
      <c r="E25" s="35">
        <v>0</v>
      </c>
      <c r="F25" s="36">
        <f>B25*E25/1000</f>
        <v>0</v>
      </c>
      <c r="G25" s="6" t="s">
        <v>29</v>
      </c>
    </row>
    <row r="26" spans="1:7" s="6" customFormat="1" ht="18">
      <c r="A26" s="32" t="s">
        <v>42</v>
      </c>
      <c r="B26" s="33">
        <v>50000</v>
      </c>
      <c r="C26" s="69" t="s">
        <v>13</v>
      </c>
      <c r="D26" s="34" t="s">
        <v>24</v>
      </c>
      <c r="E26" s="35">
        <v>0</v>
      </c>
      <c r="F26" s="36">
        <f t="shared" ref="F26:F27" si="3">B26*E26/1000</f>
        <v>0</v>
      </c>
    </row>
    <row r="27" spans="1:7" s="6" customFormat="1" ht="18">
      <c r="A27" s="32" t="s">
        <v>37</v>
      </c>
      <c r="B27" s="70">
        <v>10000</v>
      </c>
      <c r="C27" s="69" t="s">
        <v>31</v>
      </c>
      <c r="D27" s="69" t="s">
        <v>21</v>
      </c>
      <c r="E27" s="35">
        <v>0</v>
      </c>
      <c r="F27" s="36">
        <f t="shared" si="3"/>
        <v>0</v>
      </c>
    </row>
    <row r="28" spans="1:7" s="6" customFormat="1" ht="9">
      <c r="A28" s="16"/>
      <c r="B28" s="15"/>
      <c r="C28" s="16"/>
      <c r="D28" s="16"/>
      <c r="E28" s="37"/>
      <c r="F28" s="38">
        <f>SUM(F25:F27)</f>
        <v>0</v>
      </c>
    </row>
    <row r="29" spans="1:7" s="6" customFormat="1" ht="9.75">
      <c r="A29" s="30" t="s">
        <v>16</v>
      </c>
      <c r="B29" s="39"/>
      <c r="C29" s="30"/>
      <c r="D29" s="66"/>
      <c r="E29" s="64"/>
      <c r="F29" s="65" t="s">
        <v>17</v>
      </c>
    </row>
    <row r="30" spans="1:7" s="6" customFormat="1" ht="18">
      <c r="A30" s="22" t="s">
        <v>1</v>
      </c>
      <c r="B30" s="23" t="s">
        <v>10</v>
      </c>
      <c r="C30" s="22" t="s">
        <v>11</v>
      </c>
      <c r="D30" s="22" t="s">
        <v>4</v>
      </c>
      <c r="E30" s="24" t="s">
        <v>12</v>
      </c>
      <c r="F30" s="25" t="s">
        <v>6</v>
      </c>
    </row>
    <row r="31" spans="1:7" s="6" customFormat="1" ht="18">
      <c r="A31" s="26" t="s">
        <v>18</v>
      </c>
      <c r="B31" s="12">
        <v>4000</v>
      </c>
      <c r="C31" s="67" t="s">
        <v>13</v>
      </c>
      <c r="D31" s="27">
        <v>50</v>
      </c>
      <c r="E31" s="10">
        <v>0</v>
      </c>
      <c r="F31" s="28">
        <f>B31*E31/1000</f>
        <v>0</v>
      </c>
    </row>
    <row r="32" spans="1:7" s="6" customFormat="1" ht="9.75">
      <c r="A32" s="26" t="s">
        <v>19</v>
      </c>
      <c r="B32" s="12">
        <v>0</v>
      </c>
      <c r="C32" s="67" t="s">
        <v>13</v>
      </c>
      <c r="D32" s="27">
        <v>50</v>
      </c>
      <c r="E32" s="10">
        <v>0</v>
      </c>
      <c r="F32" s="28">
        <f>B32*E32/1000</f>
        <v>0</v>
      </c>
    </row>
    <row r="33" spans="1:6" s="6" customFormat="1" ht="9.75">
      <c r="A33" s="40"/>
      <c r="B33" s="41"/>
      <c r="C33" s="42"/>
      <c r="D33" s="42"/>
      <c r="E33" s="42"/>
      <c r="F33" s="38">
        <f>SUM(F31:F32)</f>
        <v>0</v>
      </c>
    </row>
    <row r="34" spans="1:6">
      <c r="A34" s="43"/>
      <c r="B34" s="44"/>
      <c r="C34" s="45"/>
      <c r="D34" s="45"/>
      <c r="E34" s="45"/>
      <c r="F34" s="46"/>
    </row>
    <row r="35" spans="1:6">
      <c r="A35" s="47" t="s">
        <v>20</v>
      </c>
      <c r="B35" s="48"/>
      <c r="C35" s="49"/>
      <c r="D35" s="49"/>
      <c r="E35" s="49"/>
      <c r="F35" s="50">
        <f>SUM(F33,F28,F12,F22)</f>
        <v>0</v>
      </c>
    </row>
    <row r="37" spans="1:6">
      <c r="A37" s="51"/>
    </row>
    <row r="38" spans="1:6">
      <c r="A38" s="53" t="s">
        <v>46</v>
      </c>
      <c r="B38" s="54"/>
      <c r="C38" s="55"/>
      <c r="D38" s="56"/>
      <c r="E38" s="57"/>
      <c r="F38" s="58">
        <f>F35*2</f>
        <v>0</v>
      </c>
    </row>
  </sheetData>
  <mergeCells count="5">
    <mergeCell ref="B1:C1"/>
    <mergeCell ref="B2:C2"/>
    <mergeCell ref="A3:C3"/>
    <mergeCell ref="A4:C4"/>
    <mergeCell ref="A13:B13"/>
  </mergeCells>
  <pageMargins left="0.51181102362204722" right="0.51181102362204722" top="0.55118110236220474" bottom="0.55118110236220474" header="0.31496062992125984" footer="0.31496062992125984"/>
  <pageSetup paperSize="9" scale="79" orientation="portrait" horizontalDpi="1200" verticalDpi="120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>ZFP akadémia,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Dulina</dc:creator>
  <cp:lastModifiedBy>Admin</cp:lastModifiedBy>
  <cp:lastPrinted>2017-07-11T21:30:55Z</cp:lastPrinted>
  <dcterms:created xsi:type="dcterms:W3CDTF">2016-07-28T12:26:21Z</dcterms:created>
  <dcterms:modified xsi:type="dcterms:W3CDTF">2022-11-21T12:07:01Z</dcterms:modified>
</cp:coreProperties>
</file>